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7235" windowHeight="8760"/>
  </bookViews>
  <sheets>
    <sheet name="Вып.плана." sheetId="2" r:id="rId1"/>
  </sheets>
  <definedNames>
    <definedName name="_xlnm.Print_Titles" localSheetId="0">Вып.плана.!$9:$9</definedName>
    <definedName name="_xlnm.Print_Area" localSheetId="0">Вып.плана.!$A$1:$C$60</definedName>
  </definedNames>
  <calcPr calcId="125725"/>
</workbook>
</file>

<file path=xl/calcChain.xml><?xml version="1.0" encoding="utf-8"?>
<calcChain xmlns="http://schemas.openxmlformats.org/spreadsheetml/2006/main">
  <c r="C60" i="2"/>
  <c r="C10"/>
  <c r="C49"/>
  <c r="C50"/>
  <c r="C51"/>
</calcChain>
</file>

<file path=xl/sharedStrings.xml><?xml version="1.0" encoding="utf-8"?>
<sst xmlns="http://schemas.openxmlformats.org/spreadsheetml/2006/main" count="107" uniqueCount="105">
  <si>
    <t>Прочие межбюджетные трансферты, передаваемые бюджетам городских поселений</t>
  </si>
  <si>
    <t>2 02 49 999 13 0000 151</t>
  </si>
  <si>
    <t>Прочие межбюджетные трансферты, передаваемые бюджетам</t>
  </si>
  <si>
    <t>2 02 49 999 00 0000 151</t>
  </si>
  <si>
    <t>Иные межбюджетные трансферты</t>
  </si>
  <si>
    <t>2 02 40 000 00 0000 151</t>
  </si>
  <si>
    <t>Дотации бюджетам городских поселений на выравнивание бюджетной обеспеченности</t>
  </si>
  <si>
    <t>2 02 15 001 13 0000 151</t>
  </si>
  <si>
    <t>Дотации на выравнивание бюджетной обеспеченности</t>
  </si>
  <si>
    <t>2 02 15 001 00 0000 151</t>
  </si>
  <si>
    <t>Дотации бюджетам бюджетной системы Российской Федерации</t>
  </si>
  <si>
    <t>2 02 10 000 00 0000 151</t>
  </si>
  <si>
    <t>БЕЗВОЗМЕЗДНЫЕ ПОСТУПЛЕНИЯ ОТ ДРУГИХ БЮДЖЕТОВ БЮДЖЕТНОЙ СИСТЕМЫ РОССИЙСКОЙ ФЕДЕРАЦИИ</t>
  </si>
  <si>
    <t>2 02 00 000 00 0000 000</t>
  </si>
  <si>
    <t>БЕЗВОЗМЕЗДНЫЕ ПОСТУПЛЕНИЯ</t>
  </si>
  <si>
    <t>2 00 00 000 00 0000 000</t>
  </si>
  <si>
    <t>Прочие неналоговые доходы бюджетов городских поселений</t>
  </si>
  <si>
    <t>1 17 05 050 13 0000 180</t>
  </si>
  <si>
    <t>Прочие неналоговые доходы</t>
  </si>
  <si>
    <t>1 17 05 000 00 0000 180</t>
  </si>
  <si>
    <t>ПРОЧИЕ НЕНАЛОГОВЫЕ ДОХОДЫ</t>
  </si>
  <si>
    <t>1 17 00 000 00 0000 000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</si>
  <si>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</si>
  <si>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1 15 02 050 13 0000 140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</si>
  <si>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</si>
  <si>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1 15 02 000 00 0000 140</t>
  </si>
  <si>
    <t>АДМИНИСТРАТИВНЫЕ ПЛАТЕЖИ И СБОРЫ</t>
  </si>
  <si>
    <t>1 15 00 000 00 0000 000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</si>
  <si>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</si>
  <si>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1 14 06 013 13 0000 430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</si>
  <si>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</si>
  <si>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</si>
  <si>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</si>
  <si>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</si>
  <si>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ДОХОДЫ ОТ ПРОДАЖИ МАТЕРИАЛЬНЫХ И НЕМАТЕРИАЛЬНЫХ АКТИВОВ</t>
  </si>
  <si>
    <t>1 14 00 000 00 0000 000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</si>
  <si>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</si>
  <si>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1 11 09 045 13 0000 120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</si>
  <si>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</si>
  <si>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</si>
  <si>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</si>
  <si>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</si>
  <si>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</si>
  <si>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</si>
  <si>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</si>
  <si>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</si>
  <si>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</si>
  <si>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</si>
  <si>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</si>
  <si>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</si>
  <si>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Земельный налог с физических лиц, обладающих земельным участком, расположенным в границах городских поселений</t>
  </si>
  <si>
    <t>1 06 06 043 13 0000 110</t>
  </si>
  <si>
    <t>Земельный налог с физических лиц</t>
  </si>
  <si>
    <t>1 06 06 040 00 0000 110</t>
  </si>
  <si>
    <t>Земельный налог с организаций, обладающих земельным участком, расположенным в границах городских поселений</t>
  </si>
  <si>
    <t>1 06 06 033 13 0000 110</t>
  </si>
  <si>
    <t>Земельный налог с организаций</t>
  </si>
  <si>
    <t>1 06 06 030 03 0000 110</t>
  </si>
  <si>
    <t>Земельный налог</t>
  </si>
  <si>
    <t>1 06 06 000 00 0000 110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</si>
  <si>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</si>
  <si>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1 06 01 030 13 0000 110</t>
  </si>
  <si>
    <t>Налог на имущество физических лиц</t>
  </si>
  <si>
    <t>1 06 01 000 00 0000 110</t>
  </si>
  <si>
    <t>НАЛОГИ НА ИМУЩЕСТВО</t>
  </si>
  <si>
    <t>1 06 00 000 00 0000 000</t>
  </si>
  <si>
    <t>Единый сельскохозяйственный налог</t>
  </si>
  <si>
    <t>1 05 03 010 01 0000 110</t>
  </si>
  <si>
    <t>1 05 03 000 01 0000 110</t>
  </si>
  <si>
    <t>Единый налог на вмененный доход для отдельных видов деятельности</t>
  </si>
  <si>
    <t>1 05 02 010 02 0000 110</t>
  </si>
  <si>
    <t>1 05 02 000 02 0000 110</t>
  </si>
  <si>
    <t>НАЛОГИ НА СОВОКУПНЫЙ ДОХОД</t>
  </si>
  <si>
    <t>1 05 00 000 00 0000 000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</si>
  <si>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</si>
  <si>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</si>
  <si>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</si>
  <si>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</si>
  <si>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</si>
  <si>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</si>
  <si>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</si>
  <si>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1 03 02 230 01 0000 110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</si>
  <si>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</si>
  <si>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</si>
  <si>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НАЛОГИ НА ТОВАРЫ (РАБОТЫ, УСЛУГИ), РЕАЛИЗУЕМЫЕ НА ТЕРРИТОРИИ РОССИЙСКОЙ ФЕДЕРАЦИИ</t>
  </si>
  <si>
    <t>1 03 00 000 00 0000 000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</si>
  <si>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</si>
  <si>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</si>
  <si>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</si>
  <si>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</si>
  <si>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</si>
  <si>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1 01 02 010 01 0000 110</t>
  </si>
  <si>
    <t>Налог на доходы физических лиц</t>
  </si>
  <si>
    <t>1 01 02 000 01 0000 110</t>
  </si>
  <si>
    <t>НАЛОГИ НА ПРИБЫЛЬ, ДОХОДЫ</t>
  </si>
  <si>
    <t>1 01 00 000 00 0000 000</t>
  </si>
  <si>
    <t>НАЛОГОВЫЕ И НЕНАЛОГОВЫЕ ДОХОДЫ</t>
  </si>
  <si>
    <t>1 00 00 000 00 0000 000</t>
  </si>
  <si>
    <t>Доходная часть бюджета муниципального образования городское поселение Междуреченский на 2018 год</t>
  </si>
  <si>
    <t>Код бюджетной классификации Российской Федерации</t>
  </si>
  <si>
    <t>2018 год</t>
  </si>
  <si>
    <t>рублей</t>
  </si>
  <si>
    <t>Наименование кода классификации доходов</t>
  </si>
  <si>
    <t>Итого</t>
  </si>
  <si>
    <t>Приложение №1
к решению Совета депутатов 
муниципального образования городского 
поселения Междуреченский
от _______________года № ____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</si>
</sst>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00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.5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/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0" xfId="1" applyFont="1" applyFill="1" applyAlignment="1" applyProtection="1">
      <protection hidden="1"/>
    </xf>
    <xf numFmtId="0" fontId="7" fillId="2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1" applyNumberFormat="1" applyFont="1" applyFill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>
      <alignment horizontal="center" vertical="center"/>
    </xf>
    <xf numFmtId="0" fontId="2" fillId="2" borderId="0" xfId="1" applyNumberFormat="1" applyFont="1" applyFill="1" applyAlignment="1" applyProtection="1">
      <alignment horizontal="left"/>
      <protection hidden="1"/>
    </xf>
    <xf numFmtId="0" fontId="4" fillId="0" borderId="0" xfId="1" applyFont="1" applyAlignment="1" applyProtection="1">
      <alignment horizontal="left" vertical="center"/>
      <protection hidden="1"/>
    </xf>
    <xf numFmtId="0" fontId="1" fillId="0" borderId="0" xfId="1" applyAlignment="1" applyProtection="1">
      <alignment horizontal="left"/>
      <protection hidden="1"/>
    </xf>
    <xf numFmtId="0" fontId="1" fillId="0" borderId="0" xfId="1" applyAlignment="1">
      <alignment horizontal="left"/>
    </xf>
    <xf numFmtId="165" fontId="8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/>
    </xf>
    <xf numFmtId="0" fontId="4" fillId="2" borderId="0" xfId="1" applyNumberFormat="1" applyFont="1" applyFill="1" applyAlignment="1" applyProtection="1">
      <alignment horizontal="right" vertical="top"/>
      <protection hidden="1"/>
    </xf>
    <xf numFmtId="0" fontId="7" fillId="2" borderId="0" xfId="1" applyFont="1" applyFill="1" applyAlignment="1">
      <alignment horizontal="center" vertical="center"/>
    </xf>
    <xf numFmtId="39" fontId="8" fillId="2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0" xfId="1" applyNumberFormat="1" applyFont="1" applyFill="1" applyBorder="1" applyAlignment="1" applyProtection="1">
      <alignment horizontal="center" vertical="center"/>
      <protection hidden="1"/>
    </xf>
    <xf numFmtId="0" fontId="7" fillId="2" borderId="1" xfId="1" applyFont="1" applyFill="1" applyBorder="1" applyAlignment="1">
      <alignment horizontal="left" vertical="center"/>
    </xf>
    <xf numFmtId="0" fontId="10" fillId="0" borderId="0" xfId="1" applyFont="1" applyBorder="1" applyProtection="1">
      <protection hidden="1"/>
    </xf>
    <xf numFmtId="0" fontId="13" fillId="0" borderId="0" xfId="1" applyNumberFormat="1" applyFont="1" applyFill="1" applyBorder="1" applyAlignment="1" applyProtection="1">
      <alignment horizontal="centerContinuous"/>
      <protection hidden="1"/>
    </xf>
    <xf numFmtId="0" fontId="11" fillId="0" borderId="0" xfId="1" applyFont="1" applyBorder="1" applyAlignment="1" applyProtection="1">
      <alignment horizontal="right" vertical="top" wrapText="1"/>
      <protection hidden="1"/>
    </xf>
    <xf numFmtId="0" fontId="12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showGridLines="0" tabSelected="1" view="pageBreakPreview" topLeftCell="A46" zoomScale="130" zoomScaleSheetLayoutView="130" workbookViewId="0">
      <selection activeCell="C61" sqref="C61"/>
    </sheetView>
  </sheetViews>
  <sheetFormatPr defaultColWidth="9.140625" defaultRowHeight="12.75"/>
  <cols>
    <col min="1" max="1" width="20.42578125" style="1" customWidth="1"/>
    <col min="2" max="2" width="57.85546875" style="19" customWidth="1"/>
    <col min="3" max="3" width="13.7109375" style="1" customWidth="1"/>
    <col min="4" max="4" width="0.7109375" style="1" customWidth="1"/>
    <col min="5" max="231" width="9.140625" style="1" customWidth="1"/>
    <col min="232" max="16384" width="9.140625" style="1"/>
  </cols>
  <sheetData>
    <row r="1" spans="1:4" s="4" customFormat="1">
      <c r="A1" s="28"/>
      <c r="B1" s="30" t="s">
        <v>104</v>
      </c>
      <c r="C1" s="31"/>
      <c r="D1" s="3"/>
    </row>
    <row r="2" spans="1:4" s="4" customFormat="1">
      <c r="A2" s="29"/>
      <c r="B2" s="31"/>
      <c r="C2" s="31"/>
      <c r="D2" s="3"/>
    </row>
    <row r="3" spans="1:4" s="4" customFormat="1" ht="54.75" customHeight="1">
      <c r="A3" s="29"/>
      <c r="B3" s="31"/>
      <c r="C3" s="31"/>
      <c r="D3" s="3"/>
    </row>
    <row r="4" spans="1:4" s="4" customFormat="1" ht="15.75" customHeight="1">
      <c r="A4" s="31"/>
      <c r="B4" s="31"/>
      <c r="C4" s="31"/>
      <c r="D4" s="3"/>
    </row>
    <row r="5" spans="1:4" s="4" customFormat="1" ht="15">
      <c r="A5" s="5"/>
      <c r="B5" s="22"/>
      <c r="C5" s="22"/>
      <c r="D5" s="3"/>
    </row>
    <row r="6" spans="1:4" s="7" customFormat="1" ht="33" customHeight="1">
      <c r="A6" s="32" t="s">
        <v>98</v>
      </c>
      <c r="B6" s="32"/>
      <c r="C6" s="32"/>
      <c r="D6" s="6"/>
    </row>
    <row r="7" spans="1:4" s="7" customFormat="1" ht="12.75" customHeight="1">
      <c r="A7" s="21"/>
      <c r="B7" s="21"/>
      <c r="C7" s="21"/>
      <c r="D7" s="6"/>
    </row>
    <row r="8" spans="1:4" s="7" customFormat="1" ht="18.75" customHeight="1">
      <c r="A8" s="8"/>
      <c r="B8" s="16"/>
      <c r="C8" s="23" t="s">
        <v>101</v>
      </c>
      <c r="D8" s="6"/>
    </row>
    <row r="9" spans="1:4" s="24" customFormat="1" ht="33.75">
      <c r="A9" s="11" t="s">
        <v>99</v>
      </c>
      <c r="B9" s="11" t="s">
        <v>102</v>
      </c>
      <c r="C9" s="11" t="s">
        <v>100</v>
      </c>
      <c r="D9" s="12"/>
    </row>
    <row r="10" spans="1:4" s="24" customFormat="1" ht="11.25">
      <c r="A10" s="9" t="s">
        <v>97</v>
      </c>
      <c r="B10" s="10" t="s">
        <v>96</v>
      </c>
      <c r="C10" s="13">
        <f>61618245+156483.07</f>
        <v>61774728.07</v>
      </c>
      <c r="D10" s="26"/>
    </row>
    <row r="11" spans="1:4" s="24" customFormat="1" ht="11.25">
      <c r="A11" s="9" t="s">
        <v>95</v>
      </c>
      <c r="B11" s="10" t="s">
        <v>94</v>
      </c>
      <c r="C11" s="13">
        <v>34183000</v>
      </c>
      <c r="D11" s="26"/>
    </row>
    <row r="12" spans="1:4" s="24" customFormat="1" ht="11.25">
      <c r="A12" s="9" t="s">
        <v>93</v>
      </c>
      <c r="B12" s="10" t="s">
        <v>92</v>
      </c>
      <c r="C12" s="13">
        <v>34183000</v>
      </c>
      <c r="D12" s="26"/>
    </row>
    <row r="13" spans="1:4" s="24" customFormat="1" ht="45">
      <c r="A13" s="9" t="s">
        <v>91</v>
      </c>
      <c r="B13" s="10" t="s">
        <v>90</v>
      </c>
      <c r="C13" s="13">
        <v>33958000</v>
      </c>
      <c r="D13" s="26"/>
    </row>
    <row r="14" spans="1:4" s="24" customFormat="1" ht="67.5">
      <c r="A14" s="9" t="s">
        <v>89</v>
      </c>
      <c r="B14" s="10" t="s">
        <v>88</v>
      </c>
      <c r="C14" s="13">
        <v>50000</v>
      </c>
      <c r="D14" s="26"/>
    </row>
    <row r="15" spans="1:4" s="24" customFormat="1" ht="22.5">
      <c r="A15" s="9" t="s">
        <v>87</v>
      </c>
      <c r="B15" s="10" t="s">
        <v>86</v>
      </c>
      <c r="C15" s="13">
        <v>175000</v>
      </c>
      <c r="D15" s="26"/>
    </row>
    <row r="16" spans="1:4" s="24" customFormat="1" ht="22.5">
      <c r="A16" s="9" t="s">
        <v>85</v>
      </c>
      <c r="B16" s="10" t="s">
        <v>84</v>
      </c>
      <c r="C16" s="13">
        <v>10508400</v>
      </c>
      <c r="D16" s="26"/>
    </row>
    <row r="17" spans="1:4" s="24" customFormat="1" ht="22.5">
      <c r="A17" s="9" t="s">
        <v>83</v>
      </c>
      <c r="B17" s="10" t="s">
        <v>82</v>
      </c>
      <c r="C17" s="13">
        <v>10508400</v>
      </c>
      <c r="D17" s="26"/>
    </row>
    <row r="18" spans="1:4" s="24" customFormat="1" ht="45">
      <c r="A18" s="9" t="s">
        <v>81</v>
      </c>
      <c r="B18" s="10" t="s">
        <v>80</v>
      </c>
      <c r="C18" s="13">
        <v>3772900</v>
      </c>
      <c r="D18" s="26"/>
    </row>
    <row r="19" spans="1:4" s="24" customFormat="1" ht="56.25">
      <c r="A19" s="9" t="s">
        <v>79</v>
      </c>
      <c r="B19" s="10" t="s">
        <v>78</v>
      </c>
      <c r="C19" s="13">
        <v>35290</v>
      </c>
      <c r="D19" s="26"/>
    </row>
    <row r="20" spans="1:4" s="24" customFormat="1" ht="45">
      <c r="A20" s="9" t="s">
        <v>77</v>
      </c>
      <c r="B20" s="10" t="s">
        <v>76</v>
      </c>
      <c r="C20" s="13">
        <v>7339550</v>
      </c>
      <c r="D20" s="26"/>
    </row>
    <row r="21" spans="1:4" s="24" customFormat="1" ht="45">
      <c r="A21" s="9" t="s">
        <v>75</v>
      </c>
      <c r="B21" s="10" t="s">
        <v>74</v>
      </c>
      <c r="C21" s="25">
        <v>-639340</v>
      </c>
      <c r="D21" s="26"/>
    </row>
    <row r="22" spans="1:4" s="24" customFormat="1" ht="11.25">
      <c r="A22" s="9" t="s">
        <v>73</v>
      </c>
      <c r="B22" s="10" t="s">
        <v>72</v>
      </c>
      <c r="C22" s="13">
        <v>1805000</v>
      </c>
      <c r="D22" s="26"/>
    </row>
    <row r="23" spans="1:4" s="24" customFormat="1" ht="11.25">
      <c r="A23" s="9" t="s">
        <v>71</v>
      </c>
      <c r="B23" s="10" t="s">
        <v>69</v>
      </c>
      <c r="C23" s="13">
        <v>1800000</v>
      </c>
      <c r="D23" s="26"/>
    </row>
    <row r="24" spans="1:4" s="24" customFormat="1" ht="11.25">
      <c r="A24" s="9" t="s">
        <v>70</v>
      </c>
      <c r="B24" s="10" t="s">
        <v>69</v>
      </c>
      <c r="C24" s="13">
        <v>1800000</v>
      </c>
      <c r="D24" s="26"/>
    </row>
    <row r="25" spans="1:4" s="24" customFormat="1" ht="11.25">
      <c r="A25" s="9" t="s">
        <v>68</v>
      </c>
      <c r="B25" s="10" t="s">
        <v>66</v>
      </c>
      <c r="C25" s="13">
        <v>5000</v>
      </c>
      <c r="D25" s="26"/>
    </row>
    <row r="26" spans="1:4" s="24" customFormat="1" ht="11.25">
      <c r="A26" s="9" t="s">
        <v>67</v>
      </c>
      <c r="B26" s="10" t="s">
        <v>66</v>
      </c>
      <c r="C26" s="13">
        <v>5000</v>
      </c>
      <c r="D26" s="26"/>
    </row>
    <row r="27" spans="1:4" s="24" customFormat="1" ht="11.25">
      <c r="A27" s="9" t="s">
        <v>65</v>
      </c>
      <c r="B27" s="10" t="s">
        <v>64</v>
      </c>
      <c r="C27" s="13">
        <v>10114900</v>
      </c>
      <c r="D27" s="26"/>
    </row>
    <row r="28" spans="1:4" s="24" customFormat="1" ht="11.25">
      <c r="A28" s="9" t="s">
        <v>63</v>
      </c>
      <c r="B28" s="10" t="s">
        <v>62</v>
      </c>
      <c r="C28" s="13">
        <v>2453000</v>
      </c>
      <c r="D28" s="26"/>
    </row>
    <row r="29" spans="1:4" s="24" customFormat="1" ht="22.5">
      <c r="A29" s="9" t="s">
        <v>61</v>
      </c>
      <c r="B29" s="10" t="s">
        <v>60</v>
      </c>
      <c r="C29" s="13">
        <v>2453000</v>
      </c>
      <c r="D29" s="26"/>
    </row>
    <row r="30" spans="1:4" s="24" customFormat="1" ht="11.25">
      <c r="A30" s="9" t="s">
        <v>59</v>
      </c>
      <c r="B30" s="10" t="s">
        <v>58</v>
      </c>
      <c r="C30" s="13">
        <v>7661900</v>
      </c>
      <c r="D30" s="26"/>
    </row>
    <row r="31" spans="1:4" s="24" customFormat="1" ht="11.25">
      <c r="A31" s="9" t="s">
        <v>57</v>
      </c>
      <c r="B31" s="10" t="s">
        <v>56</v>
      </c>
      <c r="C31" s="13">
        <v>4400000</v>
      </c>
      <c r="D31" s="26"/>
    </row>
    <row r="32" spans="1:4" s="24" customFormat="1" ht="22.5">
      <c r="A32" s="9" t="s">
        <v>55</v>
      </c>
      <c r="B32" s="10" t="s">
        <v>54</v>
      </c>
      <c r="C32" s="13">
        <v>4400000</v>
      </c>
      <c r="D32" s="26"/>
    </row>
    <row r="33" spans="1:4" s="24" customFormat="1" ht="11.25">
      <c r="A33" s="9" t="s">
        <v>53</v>
      </c>
      <c r="B33" s="10" t="s">
        <v>52</v>
      </c>
      <c r="C33" s="13">
        <v>3261900</v>
      </c>
      <c r="D33" s="26"/>
    </row>
    <row r="34" spans="1:4" s="24" customFormat="1" ht="22.5">
      <c r="A34" s="9" t="s">
        <v>51</v>
      </c>
      <c r="B34" s="10" t="s">
        <v>50</v>
      </c>
      <c r="C34" s="13">
        <v>3261900</v>
      </c>
      <c r="D34" s="26"/>
    </row>
    <row r="35" spans="1:4" s="24" customFormat="1" ht="22.5">
      <c r="A35" s="9" t="s">
        <v>49</v>
      </c>
      <c r="B35" s="10" t="s">
        <v>48</v>
      </c>
      <c r="C35" s="13">
        <v>3209000</v>
      </c>
      <c r="D35" s="26"/>
    </row>
    <row r="36" spans="1:4" s="24" customFormat="1" ht="56.25">
      <c r="A36" s="9" t="s">
        <v>47</v>
      </c>
      <c r="B36" s="10" t="s">
        <v>46</v>
      </c>
      <c r="C36" s="13">
        <v>1559000</v>
      </c>
      <c r="D36" s="26"/>
    </row>
    <row r="37" spans="1:4" s="24" customFormat="1" ht="45">
      <c r="A37" s="9" t="s">
        <v>45</v>
      </c>
      <c r="B37" s="10" t="s">
        <v>44</v>
      </c>
      <c r="C37" s="13">
        <v>1559000</v>
      </c>
      <c r="D37" s="26"/>
    </row>
    <row r="38" spans="1:4" s="24" customFormat="1" ht="45">
      <c r="A38" s="9" t="s">
        <v>43</v>
      </c>
      <c r="B38" s="10" t="s">
        <v>42</v>
      </c>
      <c r="C38" s="13">
        <v>1559000</v>
      </c>
      <c r="D38" s="26"/>
    </row>
    <row r="39" spans="1:4" s="24" customFormat="1" ht="45">
      <c r="A39" s="9" t="s">
        <v>41</v>
      </c>
      <c r="B39" s="10" t="s">
        <v>40</v>
      </c>
      <c r="C39" s="13">
        <v>1650000</v>
      </c>
      <c r="D39" s="26"/>
    </row>
    <row r="40" spans="1:4" s="24" customFormat="1" ht="45">
      <c r="A40" s="9" t="s">
        <v>39</v>
      </c>
      <c r="B40" s="10" t="s">
        <v>38</v>
      </c>
      <c r="C40" s="13">
        <v>1650000</v>
      </c>
      <c r="D40" s="26"/>
    </row>
    <row r="41" spans="1:4" s="24" customFormat="1" ht="45">
      <c r="A41" s="9" t="s">
        <v>37</v>
      </c>
      <c r="B41" s="10" t="s">
        <v>36</v>
      </c>
      <c r="C41" s="13">
        <v>1650000</v>
      </c>
      <c r="D41" s="26"/>
    </row>
    <row r="42" spans="1:4" s="24" customFormat="1" ht="22.5">
      <c r="A42" s="9" t="s">
        <v>35</v>
      </c>
      <c r="B42" s="10" t="s">
        <v>34</v>
      </c>
      <c r="C42" s="13">
        <v>350000</v>
      </c>
      <c r="D42" s="26"/>
    </row>
    <row r="43" spans="1:4" s="24" customFormat="1" ht="22.5">
      <c r="A43" s="9" t="s">
        <v>33</v>
      </c>
      <c r="B43" s="10" t="s">
        <v>32</v>
      </c>
      <c r="C43" s="13">
        <v>350000</v>
      </c>
      <c r="D43" s="26"/>
    </row>
    <row r="44" spans="1:4" s="24" customFormat="1" ht="22.5">
      <c r="A44" s="9" t="s">
        <v>31</v>
      </c>
      <c r="B44" s="10" t="s">
        <v>30</v>
      </c>
      <c r="C44" s="13">
        <v>350000</v>
      </c>
      <c r="D44" s="26"/>
    </row>
    <row r="45" spans="1:4" s="24" customFormat="1" ht="33.75">
      <c r="A45" s="9" t="s">
        <v>29</v>
      </c>
      <c r="B45" s="10" t="s">
        <v>28</v>
      </c>
      <c r="C45" s="13">
        <v>350000</v>
      </c>
      <c r="D45" s="26"/>
    </row>
    <row r="46" spans="1:4" s="24" customFormat="1" ht="11.25">
      <c r="A46" s="9" t="s">
        <v>27</v>
      </c>
      <c r="B46" s="10" t="s">
        <v>26</v>
      </c>
      <c r="C46" s="13">
        <v>749200</v>
      </c>
      <c r="D46" s="26"/>
    </row>
    <row r="47" spans="1:4" s="24" customFormat="1" ht="22.5">
      <c r="A47" s="9" t="s">
        <v>25</v>
      </c>
      <c r="B47" s="10" t="s">
        <v>24</v>
      </c>
      <c r="C47" s="13">
        <v>749200</v>
      </c>
      <c r="D47" s="26"/>
    </row>
    <row r="48" spans="1:4" s="24" customFormat="1" ht="22.5">
      <c r="A48" s="9" t="s">
        <v>23</v>
      </c>
      <c r="B48" s="10" t="s">
        <v>22</v>
      </c>
      <c r="C48" s="13">
        <v>749200</v>
      </c>
      <c r="D48" s="26"/>
    </row>
    <row r="49" spans="1:4" s="24" customFormat="1" ht="11.25">
      <c r="A49" s="9" t="s">
        <v>21</v>
      </c>
      <c r="B49" s="10" t="s">
        <v>20</v>
      </c>
      <c r="C49" s="13">
        <f>698745+156483.07</f>
        <v>855228.07000000007</v>
      </c>
      <c r="D49" s="26"/>
    </row>
    <row r="50" spans="1:4" s="24" customFormat="1" ht="11.25">
      <c r="A50" s="9" t="s">
        <v>19</v>
      </c>
      <c r="B50" s="10" t="s">
        <v>18</v>
      </c>
      <c r="C50" s="13">
        <f>698745+156483.07</f>
        <v>855228.07000000007</v>
      </c>
      <c r="D50" s="26"/>
    </row>
    <row r="51" spans="1:4" s="24" customFormat="1" ht="11.25">
      <c r="A51" s="9" t="s">
        <v>17</v>
      </c>
      <c r="B51" s="10" t="s">
        <v>16</v>
      </c>
      <c r="C51" s="13">
        <f>698745+156483.07</f>
        <v>855228.07000000007</v>
      </c>
      <c r="D51" s="26"/>
    </row>
    <row r="52" spans="1:4" s="24" customFormat="1" ht="11.25">
      <c r="A52" s="9" t="s">
        <v>15</v>
      </c>
      <c r="B52" s="10" t="s">
        <v>14</v>
      </c>
      <c r="C52" s="13">
        <v>88542650</v>
      </c>
      <c r="D52" s="26"/>
    </row>
    <row r="53" spans="1:4" s="24" customFormat="1" ht="22.5">
      <c r="A53" s="9" t="s">
        <v>13</v>
      </c>
      <c r="B53" s="10" t="s">
        <v>12</v>
      </c>
      <c r="C53" s="13">
        <v>88542650</v>
      </c>
      <c r="D53" s="26"/>
    </row>
    <row r="54" spans="1:4" s="24" customFormat="1" ht="11.25">
      <c r="A54" s="9" t="s">
        <v>11</v>
      </c>
      <c r="B54" s="10" t="s">
        <v>10</v>
      </c>
      <c r="C54" s="13">
        <v>45653100</v>
      </c>
      <c r="D54" s="26"/>
    </row>
    <row r="55" spans="1:4" s="24" customFormat="1" ht="11.25">
      <c r="A55" s="9" t="s">
        <v>9</v>
      </c>
      <c r="B55" s="10" t="s">
        <v>8</v>
      </c>
      <c r="C55" s="13">
        <v>45653100</v>
      </c>
      <c r="D55" s="26"/>
    </row>
    <row r="56" spans="1:4" s="24" customFormat="1" ht="22.5">
      <c r="A56" s="9" t="s">
        <v>7</v>
      </c>
      <c r="B56" s="10" t="s">
        <v>6</v>
      </c>
      <c r="C56" s="13">
        <v>45653100</v>
      </c>
      <c r="D56" s="26"/>
    </row>
    <row r="57" spans="1:4" s="24" customFormat="1" ht="11.25">
      <c r="A57" s="9" t="s">
        <v>5</v>
      </c>
      <c r="B57" s="10" t="s">
        <v>4</v>
      </c>
      <c r="C57" s="13">
        <v>42889550</v>
      </c>
      <c r="D57" s="26"/>
    </row>
    <row r="58" spans="1:4" s="24" customFormat="1" ht="11.25">
      <c r="A58" s="9" t="s">
        <v>3</v>
      </c>
      <c r="B58" s="10" t="s">
        <v>2</v>
      </c>
      <c r="C58" s="13">
        <v>42889550</v>
      </c>
      <c r="D58" s="26"/>
    </row>
    <row r="59" spans="1:4" s="24" customFormat="1" ht="22.5">
      <c r="A59" s="9" t="s">
        <v>1</v>
      </c>
      <c r="B59" s="10" t="s">
        <v>0</v>
      </c>
      <c r="C59" s="13">
        <v>42889550</v>
      </c>
      <c r="D59" s="26"/>
    </row>
    <row r="60" spans="1:4" s="24" customFormat="1" ht="11.25">
      <c r="A60" s="20"/>
      <c r="B60" s="27" t="s">
        <v>103</v>
      </c>
      <c r="C60" s="13">
        <f>150160895+156483.07</f>
        <v>150317378.06999999</v>
      </c>
      <c r="D60" s="12"/>
    </row>
    <row r="61" spans="1:4" s="15" customFormat="1">
      <c r="A61" s="14"/>
      <c r="B61" s="17"/>
      <c r="C61" s="14"/>
      <c r="D61" s="14"/>
    </row>
    <row r="62" spans="1:4">
      <c r="A62" s="2"/>
      <c r="B62" s="18"/>
      <c r="C62" s="2"/>
      <c r="D62" s="2"/>
    </row>
  </sheetData>
  <mergeCells count="3">
    <mergeCell ref="B1:C3"/>
    <mergeCell ref="A6:C6"/>
    <mergeCell ref="A4:C4"/>
  </mergeCells>
  <pageMargins left="0.98425196850393704" right="0.59055118110236227" top="0.78740157480314965" bottom="0.78740157480314965" header="0.51181102362204722" footer="0.5118110236220472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</vt:lpstr>
      <vt:lpstr>Вып.плана.!Заголовки_для_печати</vt:lpstr>
      <vt:lpstr>Вып.плана.!Область_печати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02-2241</dc:creator>
  <cp:lastModifiedBy>02-2219</cp:lastModifiedBy>
  <cp:lastPrinted>2018-01-23T13:07:51Z</cp:lastPrinted>
  <dcterms:created xsi:type="dcterms:W3CDTF">2018-01-23T12:21:51Z</dcterms:created>
  <dcterms:modified xsi:type="dcterms:W3CDTF">2018-01-25T12:01:49Z</dcterms:modified>
</cp:coreProperties>
</file>